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<sst xmlns="http://schemas.openxmlformats.org/spreadsheetml/2006/main" count="38" uniqueCount="32">
  <si>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</si>
  <si>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</si>
  <si>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</si>
  <si>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</si>
  <si>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</si>
  <si>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</si>
  <si>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</si>
  <si>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</si>
  <si>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</si>
  <si>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</si>
  <si>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</si>
  <si>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</si>
  <si>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</si>
  <si>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</si>
  <si>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</si>
  <si>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</si>
  <si>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</si>
  <si>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</si>
  <si>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</si>
  <si>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</si>
  <si>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ESPECIALIDAD AMBULATORIA - Neurofisiología clínica en Barcelona</t>
  </si>
  <si>
    <t>Lote 10: Servicio de Neurofisiología Clínica para el Hospital FREMAP de Barcelona.</t>
  </si>
  <si>
    <t>• Nº de EMG y EEG.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</si>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</sst>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6" fillId="2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6.7109375" style="6" customWidth="1"/>
    <col min="10" max="10" width="35.5703125" style="6" customWidth="1"/>
    <col min="11" max="11" width="4.5703125" style="6" customWidth="1"/>
    <col min="12" max="12" width="61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65" t="s">
        <v>20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76" t="s">
        <v>27</v>
      </c>
      <c r="D5" s="77"/>
      <c r="E5" s="77"/>
      <c r="F5" s="78"/>
      <c r="G5" s="14"/>
      <c r="H5" s="14"/>
      <c r="I5" s="109" t="s">
        <v>27</v>
      </c>
      <c r="J5" s="82"/>
      <c r="K5" s="14"/>
      <c r="L5" s="110" t="s">
        <v>27</v>
      </c>
      <c r="M5" s="85"/>
      <c r="N5" s="14"/>
      <c r="O5" s="68" t="s">
        <v>27</v>
      </c>
      <c r="P5" s="69"/>
      <c r="Q5" s="70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79" t="s">
        <v>4</v>
      </c>
      <c r="D6" s="80"/>
      <c r="E6" s="80"/>
      <c r="F6" s="81"/>
      <c r="G6" s="14"/>
      <c r="H6" s="14"/>
      <c r="I6" s="83" t="s">
        <v>5</v>
      </c>
      <c r="J6" s="84"/>
      <c r="K6" s="14"/>
      <c r="L6" s="86" t="s">
        <v>6</v>
      </c>
      <c r="M6" s="87"/>
      <c r="N6" s="14"/>
      <c r="O6" s="71" t="s">
        <v>7</v>
      </c>
      <c r="P6" s="72"/>
      <c r="Q6" s="73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0" t="s">
        <v>3</v>
      </c>
      <c r="M7" s="91"/>
      <c r="N7" s="14"/>
      <c r="O7" s="10" t="s">
        <v>18</v>
      </c>
      <c r="P7" s="10" t="s">
        <v>19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88" t="s">
        <v>16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03"/>
      <c r="M8" s="104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89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05"/>
      <c r="M9" s="106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12</v>
      </c>
      <c r="J10" s="60">
        <f>SUMIFS(I8:I9,F8:F9,"SI")</f>
        <v>0</v>
      </c>
      <c r="K10" s="17"/>
      <c r="L10" s="4" t="s">
        <v>13</v>
      </c>
      <c r="M10" s="41">
        <f>COUNTIFS(F8:F9,"SI",L8:L9,"SI")</f>
        <v>0</v>
      </c>
      <c r="N10" s="17"/>
      <c r="O10" s="74" t="s">
        <v>26</v>
      </c>
      <c r="P10" s="75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4" t="s">
        <v>11</v>
      </c>
      <c r="P11" s="75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92" t="s">
        <v>14</v>
      </c>
      <c r="C12" s="93"/>
      <c r="D12" s="94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95" t="s">
        <v>15</v>
      </c>
      <c r="C13" s="96"/>
      <c r="D13" s="97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98" t="s">
        <v>28</v>
      </c>
      <c r="C18" s="99"/>
      <c r="D18" s="100"/>
      <c r="E18" s="107">
        <f>IFERROR((D11/C11)*(E11/C11),0)</f>
        <v>0</v>
      </c>
      <c r="F18" s="108"/>
      <c r="G18" s="24"/>
      <c r="H18" s="24"/>
      <c r="I18" s="3" t="s">
        <v>29</v>
      </c>
      <c r="J18" s="7">
        <f>IFERROR(J10/J11,0)</f>
        <v>0</v>
      </c>
      <c r="K18" s="37"/>
      <c r="L18" s="5" t="s">
        <v>30</v>
      </c>
      <c r="M18" s="58">
        <f>IFERROR(M10/M11,0)</f>
        <v>0</v>
      </c>
      <c r="N18" s="38"/>
      <c r="O18" s="101" t="s">
        <v>31</v>
      </c>
      <c r="P18" s="102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551" sheet="1" selectLockedCells="1"/>
  <mergeCells count="20">
    <mergeCell ref="B12:D12"/>
    <mergeCell ref="B13:D13"/>
    <mergeCell ref="B18:D18"/>
    <mergeCell ref="O18:P18"/>
    <mergeCell ref="L8:M8"/>
    <mergeCell ref="L9:M9"/>
    <mergeCell ref="E18:F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1" sqref="C11"/>
    </sheetView>
  </sheetViews>
  <sheetFormatPr baseColWidth="10" defaultRowHeight="15" x14ac:dyDescent="0.25"/>
  <cols>
    <col min="2" max="2" width="43.85546875" customWidth="1"/>
    <col min="3" max="3" width="42.28515625" customWidth="1"/>
  </cols>
  <sheetData>
    <row r="6" spans="2:3" x14ac:dyDescent="0.25">
      <c r="B6" s="64" t="s">
        <v>23</v>
      </c>
      <c r="C6" s="64" t="s">
        <v>24</v>
      </c>
    </row>
    <row r="7" spans="2:3" ht="30" x14ac:dyDescent="0.25">
      <c r="B7" s="63" t="s">
        <v>21</v>
      </c>
      <c r="C7" s="6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2018-10-30T11:28:51Z</dcterms:modified>
</cp:coreProperties>
</file>